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38263 Projecte Alloseq\Esborrany\PCAP\ANNEXOS\"/>
    </mc:Choice>
  </mc:AlternateContent>
  <bookViews>
    <workbookView xWindow="0" yWindow="0" windowWidth="20190" windowHeight="8970"/>
  </bookViews>
  <sheets>
    <sheet name="SL" sheetId="1" r:id="rId1"/>
    <sheet name="Full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7" i="1"/>
  <c r="A26" i="1"/>
  <c r="A22" i="1" l="1"/>
  <c r="A23" i="1" s="1"/>
  <c r="A24" i="1" s="1"/>
  <c r="A25" i="1" s="1"/>
</calcChain>
</file>

<file path=xl/sharedStrings.xml><?xml version="1.0" encoding="utf-8"?>
<sst xmlns="http://schemas.openxmlformats.org/spreadsheetml/2006/main" count="41" uniqueCount="30">
  <si>
    <t>EMPRESA</t>
  </si>
  <si>
    <t>NIF</t>
  </si>
  <si>
    <t>Correu electrònic</t>
  </si>
  <si>
    <t>Definició</t>
  </si>
  <si>
    <t>Valoració / causa d'exclusió</t>
  </si>
  <si>
    <t>1. Característiques d'obligat compliment: les ofertes que no compleixin tots els requisits obligatoris quedaran excloses</t>
  </si>
  <si>
    <t>SI</t>
  </si>
  <si>
    <t>NO</t>
  </si>
  <si>
    <r>
      <rPr>
        <b/>
        <sz val="9"/>
        <color indexed="8"/>
        <rFont val="Calibri Light"/>
        <family val="2"/>
      </rPr>
      <t xml:space="preserve">Nota: </t>
    </r>
    <r>
      <rPr>
        <sz val="9"/>
        <color indexed="8"/>
        <rFont val="Calibri Light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</si>
  <si>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IMPORTANT: EMPLENAR TOTES LES CASELLES DE COLOR GROC</t>
  </si>
  <si>
    <t>RESPOSTA SI ES COMPLEIX O NO:</t>
  </si>
  <si>
    <t xml:space="preserve">Subministrament de reactius i arrendament d’equip per a la detecció d’ADN lliure  circulant derivat del donant per a la monitorització no invasiva del rebuig en  el seguiment dels pacients trasplantats d’òrgans sòlids a l’Hospital Universitari de Bellvitge </t>
  </si>
  <si>
    <t xml:space="preserve"> Especificacions tècniques específiques</t>
  </si>
  <si>
    <t>S’ha de poder conservar abans d’extreure la sang i després d’obtenir-la a temperatura ambient (18-25 ºC). Una vegada obtinguda ha de preservar l’estabilitat del material genètic a estudi (dd-cfDNA)  un màxim de 7 dies.</t>
  </si>
  <si>
    <t>Requisits comuns:</t>
  </si>
  <si>
    <t>Les empreses adjudicatàries aportaran tots els controls de qualitat interns i externs necessaris, així com la participació en els programes externs intercomparatius de garantia de qualitat de les associacions científiques que estableixi l’Hospital Universitari de Bellvitge</t>
  </si>
  <si>
    <t xml:space="preserve">Les empreses adjudicatàries aportaran tots els controls, calibradors i solucions, com líquids de rentat, necessaris per a la realització de l’objecte del contracte. </t>
  </si>
  <si>
    <t xml:space="preserve">Els controls interns de qualitat per a la posada a punt del sistema s’han de subministrar sense cost i han d’incloure com a mínim mostres amb quimerisme al 0,2%, 0,5% i 1%. </t>
  </si>
  <si>
    <t>Resposta empresa:</t>
  </si>
  <si>
    <r>
      <t xml:space="preserve">INDEX DOCUMENTAL
Indicar pàgina on es troba la informació. </t>
    </r>
    <r>
      <rPr>
        <b/>
        <sz val="9"/>
        <color rgb="FFFF0000"/>
        <rFont val="Calibri Light"/>
        <family val="2"/>
      </rPr>
      <t>Cal aportar documentació que acrediti el compliment de cada criteri i indicar la pàgina on es descriu informació de foma clara</t>
    </r>
  </si>
  <si>
    <t>LOT 2: Reactius i equip automatitzat per a l’extracció de dd-cfDNA</t>
  </si>
  <si>
    <t>Reactius per l’extracció de dd-cfDNA</t>
  </si>
  <si>
    <t>Reactiu basat en la tecnologia de partícules paramagnètiques (PMPs) que ofereix una major capacitat d’unió al DNA i un major rendiment.</t>
  </si>
  <si>
    <t>Equip de reactius predispensats en cartutxos de plàstic segellats que inclogui tots els reactius necessaris per a l’obtenció de dd-cfDNA (solució d’homogeneïtzació, tampó de lisis, PMPs, tampons de rentat, etc.). La manipulació manual ha de ser nul·la a excepció de l’addició de proteïnasa K al pou corresponent.</t>
  </si>
  <si>
    <t>S’ha de permetre l’extracció de dd-cfDNA a partir d’un mínim de 4ml de plasma, pipetejats directament al cartutx i sense cap processament previ</t>
  </si>
  <si>
    <t>Cartutx individual per cada mostra.</t>
  </si>
  <si>
    <t>Reactius emmagatzemats a temperatura d’entre 15-30 ºC.</t>
  </si>
  <si>
    <t>Concentracions mínimes obtingudes a partir de 4 ml de plasma de ≥12 ng.</t>
  </si>
  <si>
    <t>Validat amb plasma obtingut amb tubs Streck.</t>
  </si>
  <si>
    <t>NÚMERO EXPEDIENT: CS/AH02/1101438263/25/AMUP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</si>
</sst>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20"/>
      <color rgb="FFFF0000"/>
      <name val="Calibri Light"/>
      <family val="2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9"/>
      <color theme="1"/>
      <name val="Calibri Light"/>
      <family val="2"/>
    </font>
    <font>
      <b/>
      <sz val="9"/>
      <color indexed="8"/>
      <name val="Calibri Light"/>
      <family val="2"/>
    </font>
    <font>
      <sz val="9"/>
      <color indexed="8"/>
      <name val="Calibri Light"/>
      <family val="2"/>
    </font>
    <font>
      <b/>
      <sz val="9"/>
      <color theme="1"/>
      <name val="Calibri Light"/>
      <family val="2"/>
    </font>
    <font>
      <b/>
      <u/>
      <sz val="9"/>
      <name val="Calibri Light"/>
      <family val="2"/>
    </font>
    <font>
      <sz val="9"/>
      <name val="Calibri Light"/>
      <family val="2"/>
    </font>
    <font>
      <b/>
      <sz val="9"/>
      <color rgb="FFFF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FDFF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3" tint="0.8999908444471571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Protection="0"/>
  </cellStyleXfs>
  <cellXfs count="63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6" xfId="1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/>
    </xf>
    <xf numFmtId="0" fontId="6" fillId="4" borderId="5" xfId="0" applyFont="1" applyFill="1" applyBorder="1" applyAlignment="1">
      <alignment horizontal="center" vertical="center"/>
    </xf>
    <xf numFmtId="49" fontId="7" fillId="4" borderId="5" xfId="2" applyNumberFormat="1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7" xfId="1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0" fontId="6" fillId="4" borderId="5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6" fillId="3" borderId="26" xfId="0" applyFont="1" applyFill="1" applyBorder="1" applyAlignment="1">
      <alignment vertical="center"/>
    </xf>
    <xf numFmtId="0" fontId="6" fillId="3" borderId="27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7" fillId="0" borderId="0" xfId="1" applyFont="1" applyBorder="1" applyAlignment="1">
      <alignment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DFFD0"/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56030</xdr:rowOff>
    </xdr:from>
    <xdr:to>
      <xdr:col>1</xdr:col>
      <xdr:colOff>1353335</xdr:colOff>
      <xdr:row>0</xdr:row>
      <xdr:rowOff>567205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30" y="5603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3" zoomScale="85" zoomScaleNormal="85" workbookViewId="0">
      <selection activeCell="B2" sqref="B2"/>
    </sheetView>
  </sheetViews>
  <sheetFormatPr defaultColWidth="9.125" defaultRowHeight="12"/>
  <cols>
    <col min="1" max="1" width="5" style="12" customWidth="1"/>
    <col min="2" max="2" width="86.5" style="12" customWidth="1"/>
    <col min="3" max="4" width="17.625" style="12" customWidth="1"/>
    <col min="5" max="5" width="30.75" style="12" customWidth="1"/>
    <col min="6" max="6" width="25.75" style="12" customWidth="1"/>
    <col min="7" max="16384" width="9.125" style="12"/>
  </cols>
  <sheetData>
    <row r="1" spans="1:7" s="1" customFormat="1" ht="48" customHeight="1">
      <c r="A1" s="3"/>
      <c r="B1" s="3"/>
      <c r="C1" s="4"/>
      <c r="D1" s="4"/>
      <c r="E1" s="56"/>
      <c r="F1" s="56"/>
    </row>
    <row r="2" spans="1:7" s="1" customFormat="1" ht="29.25" customHeight="1">
      <c r="A2" s="2" t="s">
        <v>29</v>
      </c>
      <c r="B2" s="3"/>
      <c r="C2" s="4"/>
      <c r="D2" s="4"/>
      <c r="E2" s="3"/>
      <c r="F2" s="3"/>
    </row>
    <row r="3" spans="1:7" s="1" customFormat="1" ht="24" customHeight="1">
      <c r="A3" s="5" t="s">
        <v>20</v>
      </c>
      <c r="B3" s="6"/>
      <c r="C3" s="7"/>
      <c r="D3" s="7"/>
      <c r="E3" s="6"/>
      <c r="F3" s="6"/>
    </row>
    <row r="4" spans="1:7">
      <c r="A4" s="8"/>
      <c r="B4" s="8"/>
      <c r="C4" s="9"/>
      <c r="D4" s="9"/>
      <c r="E4" s="10"/>
      <c r="F4" s="11"/>
    </row>
    <row r="5" spans="1:7" ht="18" customHeight="1">
      <c r="A5" s="13"/>
      <c r="B5" s="25"/>
      <c r="C5" s="26"/>
      <c r="D5" s="14"/>
      <c r="E5" s="26"/>
      <c r="F5" s="27"/>
    </row>
    <row r="6" spans="1:7" ht="15" customHeight="1">
      <c r="A6" s="28"/>
      <c r="B6" s="46" t="s">
        <v>0</v>
      </c>
      <c r="C6" s="29"/>
      <c r="D6" s="15"/>
      <c r="E6" s="29"/>
      <c r="F6" s="30"/>
    </row>
    <row r="7" spans="1:7" ht="15" customHeight="1">
      <c r="A7" s="16"/>
      <c r="B7" s="47" t="s">
        <v>1</v>
      </c>
      <c r="C7" s="31"/>
      <c r="D7" s="36"/>
      <c r="E7" s="31"/>
      <c r="F7" s="32"/>
    </row>
    <row r="8" spans="1:7" ht="15" customHeight="1">
      <c r="A8" s="17"/>
      <c r="B8" s="48" t="s">
        <v>2</v>
      </c>
      <c r="C8" s="33"/>
      <c r="D8" s="37"/>
      <c r="E8" s="33"/>
      <c r="F8" s="34"/>
    </row>
    <row r="9" spans="1:7">
      <c r="A9" s="53" t="s">
        <v>8</v>
      </c>
      <c r="B9" s="54"/>
      <c r="C9" s="54"/>
      <c r="D9" s="54"/>
      <c r="E9" s="54"/>
      <c r="F9" s="55"/>
    </row>
    <row r="10" spans="1:7">
      <c r="A10" s="39"/>
      <c r="B10" s="18" t="s">
        <v>3</v>
      </c>
      <c r="C10" s="39"/>
      <c r="D10" s="39"/>
      <c r="E10" s="39"/>
      <c r="F10" s="39"/>
    </row>
    <row r="11" spans="1:7">
      <c r="A11" s="49"/>
      <c r="B11" s="50" t="s">
        <v>11</v>
      </c>
      <c r="C11" s="50"/>
      <c r="D11" s="50"/>
      <c r="E11" s="50"/>
      <c r="F11" s="51"/>
    </row>
    <row r="12" spans="1:7" ht="12" customHeight="1">
      <c r="A12" s="57" t="s">
        <v>9</v>
      </c>
      <c r="B12" s="58"/>
      <c r="C12" s="58"/>
      <c r="D12" s="58"/>
      <c r="E12" s="58"/>
      <c r="F12" s="59"/>
      <c r="G12" s="52"/>
    </row>
    <row r="13" spans="1:7">
      <c r="A13" s="60"/>
      <c r="B13" s="61"/>
      <c r="C13" s="61"/>
      <c r="D13" s="61"/>
      <c r="E13" s="61"/>
      <c r="F13" s="62"/>
      <c r="G13" s="52"/>
    </row>
    <row r="14" spans="1:7" ht="90" customHeight="1">
      <c r="A14" s="35"/>
      <c r="B14" s="35" t="s">
        <v>12</v>
      </c>
      <c r="C14" s="35" t="s">
        <v>4</v>
      </c>
      <c r="D14" s="35" t="s">
        <v>10</v>
      </c>
      <c r="E14" s="35" t="s">
        <v>18</v>
      </c>
      <c r="F14" s="35" t="s">
        <v>19</v>
      </c>
    </row>
    <row r="15" spans="1:7" ht="27" customHeight="1">
      <c r="A15" s="19"/>
      <c r="B15" s="20" t="s">
        <v>5</v>
      </c>
      <c r="C15" s="21"/>
      <c r="D15" s="21"/>
      <c r="E15" s="22"/>
      <c r="F15" s="22"/>
    </row>
    <row r="16" spans="1:7">
      <c r="A16" s="40"/>
      <c r="B16" s="41" t="s">
        <v>14</v>
      </c>
      <c r="C16" s="19"/>
      <c r="D16" s="19"/>
      <c r="E16" s="40"/>
      <c r="F16" s="40"/>
    </row>
    <row r="17" spans="1:6" ht="41.25" customHeight="1">
      <c r="A17" s="23"/>
      <c r="B17" s="42" t="s">
        <v>15</v>
      </c>
      <c r="C17" s="45" t="s">
        <v>6</v>
      </c>
      <c r="D17" s="38"/>
      <c r="E17" s="24"/>
      <c r="F17" s="43"/>
    </row>
    <row r="18" spans="1:6" ht="28.5" customHeight="1">
      <c r="A18" s="23"/>
      <c r="B18" s="42" t="s">
        <v>16</v>
      </c>
      <c r="C18" s="45" t="s">
        <v>6</v>
      </c>
      <c r="D18" s="38"/>
      <c r="E18" s="24"/>
      <c r="F18" s="43"/>
    </row>
    <row r="19" spans="1:6" ht="28.5" customHeight="1">
      <c r="A19" s="23"/>
      <c r="B19" s="42" t="s">
        <v>17</v>
      </c>
      <c r="C19" s="45" t="s">
        <v>6</v>
      </c>
      <c r="D19" s="38"/>
      <c r="E19" s="24"/>
      <c r="F19" s="43"/>
    </row>
    <row r="20" spans="1:6">
      <c r="A20" s="40"/>
      <c r="B20" s="41" t="s">
        <v>21</v>
      </c>
      <c r="C20" s="19"/>
      <c r="D20" s="19"/>
      <c r="E20" s="40"/>
      <c r="F20" s="40"/>
    </row>
    <row r="21" spans="1:6" ht="28.5" customHeight="1">
      <c r="A21" s="23">
        <v>1</v>
      </c>
      <c r="B21" s="42" t="s">
        <v>22</v>
      </c>
      <c r="C21" s="45" t="s">
        <v>6</v>
      </c>
      <c r="D21" s="38"/>
      <c r="E21" s="24"/>
      <c r="F21" s="43"/>
    </row>
    <row r="22" spans="1:6" ht="41.25" customHeight="1">
      <c r="A22" s="23">
        <f>A21+1</f>
        <v>2</v>
      </c>
      <c r="B22" s="42" t="s">
        <v>23</v>
      </c>
      <c r="C22" s="45" t="s">
        <v>6</v>
      </c>
      <c r="D22" s="38"/>
      <c r="E22" s="24"/>
      <c r="F22" s="43"/>
    </row>
    <row r="23" spans="1:6">
      <c r="A23" s="23">
        <f>A22+1</f>
        <v>3</v>
      </c>
      <c r="B23" s="44" t="s">
        <v>24</v>
      </c>
      <c r="C23" s="45" t="s">
        <v>6</v>
      </c>
      <c r="D23" s="38"/>
      <c r="E23" s="24"/>
      <c r="F23" s="43"/>
    </row>
    <row r="24" spans="1:6" ht="28.5" customHeight="1">
      <c r="A24" s="23">
        <f>A23+1</f>
        <v>4</v>
      </c>
      <c r="B24" s="42" t="s">
        <v>13</v>
      </c>
      <c r="C24" s="45" t="s">
        <v>6</v>
      </c>
      <c r="D24" s="38"/>
      <c r="E24" s="24"/>
      <c r="F24" s="43"/>
    </row>
    <row r="25" spans="1:6">
      <c r="A25" s="23">
        <f t="shared" ref="A25:A28" si="0">A24+1</f>
        <v>5</v>
      </c>
      <c r="B25" s="42" t="s">
        <v>25</v>
      </c>
      <c r="C25" s="45" t="s">
        <v>6</v>
      </c>
      <c r="D25" s="38"/>
      <c r="E25" s="24"/>
      <c r="F25" s="43"/>
    </row>
    <row r="26" spans="1:6">
      <c r="A26" s="23">
        <f t="shared" si="0"/>
        <v>6</v>
      </c>
      <c r="B26" s="42" t="s">
        <v>26</v>
      </c>
      <c r="C26" s="45" t="s">
        <v>6</v>
      </c>
      <c r="D26" s="38"/>
      <c r="E26" s="24"/>
      <c r="F26" s="43"/>
    </row>
    <row r="27" spans="1:6">
      <c r="A27" s="23">
        <f t="shared" si="0"/>
        <v>7</v>
      </c>
      <c r="B27" s="42" t="s">
        <v>27</v>
      </c>
      <c r="C27" s="45" t="s">
        <v>6</v>
      </c>
      <c r="D27" s="38"/>
      <c r="E27" s="24"/>
      <c r="F27" s="43"/>
    </row>
    <row r="28" spans="1:6">
      <c r="A28" s="23">
        <f t="shared" si="0"/>
        <v>8</v>
      </c>
      <c r="B28" s="42" t="s">
        <v>28</v>
      </c>
      <c r="C28" s="45" t="s">
        <v>6</v>
      </c>
      <c r="D28" s="38"/>
      <c r="E28" s="24"/>
      <c r="F28" s="43"/>
    </row>
  </sheetData>
  <mergeCells count="3">
    <mergeCell ref="A9:F9"/>
    <mergeCell ref="E1:F1"/>
    <mergeCell ref="A12:F13"/>
  </mergeCells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80239E2-F776-48A8-B080-3337CEC8A8FB}">
            <xm:f>NOT(ISERROR(SEARCH($E$1,E1)))</xm:f>
            <xm:f>$E$1</xm:f>
            <x14:dxf>
              <fill>
                <patternFill>
                  <bgColor rgb="FFFFFF00"/>
                </patternFill>
              </fill>
            </x14:dxf>
          </x14:cfRule>
          <xm:sqref>E1:F1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Full2!$B$3:$B$4</xm:f>
          </x14:formula1>
          <xm:sqref>D21:E28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H16" sqref="H16"/>
    </sheetView>
  </sheetViews>
  <sheetFormatPr defaultRowHeight="14.25"/>
  <sheetData>
    <row r="3" spans="2:2">
      <c r="B3" t="s">
        <v>6</v>
      </c>
    </row>
    <row r="4" spans="2:2">
      <c r="B4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6" ma:contentTypeDescription="Crea un document nou" ma:contentTypeScope="" ma:versionID="b1ddf4fef17cfaf7934c640f635e035a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bf7d8ba08c75fa5aed057b00bb417a06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UM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revision xmlns="6a9906d8-7354-4b2d-a694-b1e5ee9da8e0" xsi:nil="true"/>
    <TaxCatchAll xmlns="e0ed6653-2567-4b65-ac99-fef63f114098" xsi:nil="true"/>
    <observacionsSUM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79C508A1-5197-4E82-AF65-BDF5CA2BF8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58B314-6ABC-417F-B3D0-9BDFB939E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95F86B-BBC8-4968-9BAC-65FBD5961B47}">
  <ds:schemaRefs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e0ed6653-2567-4b65-ac99-fef63f114098"/>
    <ds:schemaRef ds:uri="6a9906d8-7354-4b2d-a694-b1e5ee9da8e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SL</vt:lpstr>
      <vt:lpstr>Full2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Ardil Gallardo, M.Teresa</dc:creator>
  <cp:keywords/>
  <dc:description/>
  <cp:lastModifiedBy>Ardil Gallardo, M.Teresa</cp:lastModifiedBy>
  <cp:revision/>
  <dcterms:created xsi:type="dcterms:W3CDTF">2024-07-02T05:15:16Z</dcterms:created>
  <dcterms:modified xsi:type="dcterms:W3CDTF">2025-07-02T07:49:52Z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347500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